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1году" sheetId="5" r:id="rId1"/>
  </sheets>
  <definedNames>
    <definedName name="д1">#REF!</definedName>
    <definedName name="_xlnm.Print_Area" localSheetId="0">'расчет по 2021году'!$A$1:$G$37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27" i="5" l="1"/>
  <c r="G26" i="5"/>
  <c r="G25" i="5"/>
  <c r="G24" i="5"/>
  <c r="G23" i="5"/>
  <c r="G22" i="5"/>
  <c r="G21" i="5"/>
  <c r="G20" i="5"/>
  <c r="E32" i="5" s="1"/>
  <c r="G19" i="5"/>
  <c r="G18" i="5"/>
  <c r="G17" i="5"/>
  <c r="E30" i="5" s="1"/>
  <c r="G9" i="5"/>
  <c r="E33" i="5" l="1"/>
  <c r="E31" i="5"/>
  <c r="E34" i="5" l="1"/>
  <c r="D36" i="5" s="1"/>
  <c r="D37" i="5" s="1"/>
</calcChain>
</file>

<file path=xl/sharedStrings.xml><?xml version="1.0" encoding="utf-8"?>
<sst xmlns="http://schemas.openxmlformats.org/spreadsheetml/2006/main" count="51" uniqueCount="42">
  <si>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</si>
  <si>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</si>
  <si>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</si>
  <si>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</si>
  <si>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</si>
  <si>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</si>
  <si>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</si>
  <si>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</si>
  <si>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</si>
  <si>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</si>
  <si>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</si>
  <si>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</si>
  <si>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</si>
  <si>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</si>
  <si>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</si>
  <si>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</si>
  <si>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</si>
  <si>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</si>
  <si>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</si>
  <si>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</si>
  <si>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</si>
  <si>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</si>
  <si>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</si>
  <si>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</si>
  <si>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</si>
  <si>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</si>
  <si>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</si>
  <si>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</si>
  <si>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</si>
  <si>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</si>
  <si>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</si>
  <si>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</si>
  <si>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</si>
  <si>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</si>
  <si>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</si>
  <si>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</si>
  <si>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</si>
  <si>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Янтыковское участковое лесничество</t>
  </si>
  <si>
    <t>кв. 81 выд. 4  делянка 1</t>
  </si>
  <si>
    <t>8ОС2Б+КЛ</t>
  </si>
  <si>
    <t xml:space="preserve">Рубки  прочистки, проводимые в целях ухода за лесами
</t>
  </si>
  <si>
    <t>ЛОТ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</si>
</sst>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 wrapText="1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7"/>
  <sheetViews>
    <sheetView tabSelected="1" view="pageBreakPreview" zoomScale="60" zoomScaleNormal="100" workbookViewId="0">
      <selection activeCell="B1" sqref="B1:H1"/>
    </sheetView>
  </sheetViews>
  <sheetFormatPr defaultRowHeight="23.25" x14ac:dyDescent="0.25"/>
  <cols>
    <col min="1" max="1" width="3.42578125" style="6" customWidth="1"/>
    <col min="2" max="2" width="37.28515625" style="60" customWidth="1"/>
    <col min="3" max="3" width="46.140625" style="60" customWidth="1"/>
    <col min="4" max="4" width="23.28515625" style="6" customWidth="1"/>
    <col min="5" max="5" width="14.5703125" style="6" customWidth="1"/>
    <col min="6" max="6" width="11.85546875" style="6" customWidth="1"/>
    <col min="7" max="7" width="23.28515625" style="4" customWidth="1"/>
    <col min="8" max="8" width="1" style="4" customWidth="1"/>
    <col min="9" max="9" width="23.5703125" style="6" customWidth="1"/>
    <col min="10" max="10" width="23.5703125" style="41" hidden="1" customWidth="1"/>
    <col min="11" max="16384" width="9.140625" style="6"/>
  </cols>
  <sheetData>
    <row r="1" spans="2:8" ht="60.75" customHeight="1" x14ac:dyDescent="0.8">
      <c r="B1" s="79" t="s">
        <v>41</v>
      </c>
      <c r="C1" s="79"/>
      <c r="D1" s="79"/>
      <c r="E1" s="79"/>
      <c r="F1" s="79"/>
      <c r="G1" s="79"/>
      <c r="H1" s="79"/>
    </row>
    <row r="2" spans="2:8" ht="48" customHeight="1" x14ac:dyDescent="0.25">
      <c r="B2" s="80" t="s">
        <v>26</v>
      </c>
      <c r="C2" s="80"/>
      <c r="D2" s="80"/>
      <c r="E2" s="80"/>
      <c r="F2" s="80"/>
      <c r="G2" s="80"/>
    </row>
    <row r="3" spans="2:8" x14ac:dyDescent="0.25">
      <c r="G3" s="6"/>
    </row>
    <row r="4" spans="2:8" ht="25.5" x14ac:dyDescent="0.25">
      <c r="C4" s="61" t="s">
        <v>5</v>
      </c>
      <c r="D4" s="5"/>
    </row>
    <row r="5" spans="2:8" ht="20.25" customHeight="1" x14ac:dyDescent="0.25">
      <c r="B5" s="62"/>
      <c r="C5" s="81" t="s">
        <v>15</v>
      </c>
      <c r="D5" s="84" t="s">
        <v>36</v>
      </c>
      <c r="E5" s="85"/>
      <c r="F5" s="85"/>
      <c r="G5" s="86"/>
      <c r="H5" s="31"/>
    </row>
    <row r="6" spans="2:8" ht="20.25" customHeight="1" x14ac:dyDescent="0.25">
      <c r="B6" s="62"/>
      <c r="C6" s="82"/>
      <c r="D6" s="87" t="s">
        <v>37</v>
      </c>
      <c r="E6" s="87"/>
      <c r="F6" s="87"/>
      <c r="G6" s="87"/>
      <c r="H6" s="31"/>
    </row>
    <row r="7" spans="2:8" ht="20.25" x14ac:dyDescent="0.25">
      <c r="B7" s="62"/>
      <c r="C7" s="83"/>
      <c r="D7" s="87" t="s">
        <v>38</v>
      </c>
      <c r="E7" s="87"/>
      <c r="F7" s="87"/>
      <c r="G7" s="87"/>
      <c r="H7" s="31"/>
    </row>
    <row r="8" spans="2:8" x14ac:dyDescent="0.25">
      <c r="C8" s="63" t="s">
        <v>12</v>
      </c>
      <c r="D8" s="48">
        <v>2.9</v>
      </c>
      <c r="E8" s="37"/>
      <c r="F8" s="9"/>
    </row>
    <row r="9" spans="2:8" x14ac:dyDescent="0.25">
      <c r="C9" s="64" t="s">
        <v>9</v>
      </c>
      <c r="D9" s="49">
        <v>214</v>
      </c>
      <c r="E9" s="73" t="s">
        <v>16</v>
      </c>
      <c r="F9" s="74"/>
      <c r="G9" s="77">
        <f>D10/D9</f>
        <v>42.192990654205602</v>
      </c>
    </row>
    <row r="10" spans="2:8" x14ac:dyDescent="0.25">
      <c r="C10" s="64" t="s">
        <v>10</v>
      </c>
      <c r="D10" s="50">
        <v>9029.2999999999993</v>
      </c>
      <c r="E10" s="75"/>
      <c r="F10" s="76"/>
      <c r="G10" s="78"/>
    </row>
    <row r="11" spans="2:8" x14ac:dyDescent="0.25">
      <c r="C11" s="65"/>
      <c r="D11" s="30"/>
      <c r="E11" s="38"/>
    </row>
    <row r="12" spans="2:8" x14ac:dyDescent="0.3">
      <c r="C12" s="66" t="s">
        <v>7</v>
      </c>
      <c r="D12" s="51" t="s">
        <v>39</v>
      </c>
    </row>
    <row r="13" spans="2:8" x14ac:dyDescent="0.3">
      <c r="C13" s="66" t="s">
        <v>11</v>
      </c>
      <c r="D13" s="51">
        <v>50</v>
      </c>
    </row>
    <row r="14" spans="2:8" x14ac:dyDescent="0.3">
      <c r="C14" s="66" t="s">
        <v>13</v>
      </c>
      <c r="D14" s="42" t="s">
        <v>25</v>
      </c>
      <c r="E14" s="32"/>
    </row>
    <row r="15" spans="2:8" ht="24" thickBot="1" x14ac:dyDescent="0.3">
      <c r="C15" s="67"/>
      <c r="D15" s="33"/>
    </row>
    <row r="16" spans="2:8" ht="48" thickBot="1" x14ac:dyDescent="0.3">
      <c r="B16" s="95" t="s">
        <v>17</v>
      </c>
      <c r="C16" s="96"/>
      <c r="D16" s="18" t="s">
        <v>19</v>
      </c>
      <c r="E16" s="97" t="s">
        <v>21</v>
      </c>
      <c r="F16" s="98"/>
      <c r="G16" s="1" t="s">
        <v>20</v>
      </c>
    </row>
    <row r="17" spans="2:8" ht="24" thickBot="1" x14ac:dyDescent="0.3">
      <c r="B17" s="99" t="s">
        <v>27</v>
      </c>
      <c r="C17" s="100"/>
      <c r="D17" s="43">
        <v>85.76</v>
      </c>
      <c r="E17" s="52">
        <v>2.9</v>
      </c>
      <c r="F17" s="14" t="s">
        <v>23</v>
      </c>
      <c r="G17" s="21">
        <f t="shared" ref="G17:G24" si="0">D17*E17</f>
        <v>248.70400000000001</v>
      </c>
      <c r="H17" s="90"/>
    </row>
    <row r="18" spans="2:8" ht="45.75" customHeight="1" x14ac:dyDescent="0.25">
      <c r="B18" s="91" t="s">
        <v>28</v>
      </c>
      <c r="C18" s="92"/>
      <c r="D18" s="39">
        <v>110</v>
      </c>
      <c r="E18" s="53">
        <v>0.72</v>
      </c>
      <c r="F18" s="15" t="s">
        <v>24</v>
      </c>
      <c r="G18" s="22">
        <f t="shared" si="0"/>
        <v>79.2</v>
      </c>
      <c r="H18" s="90"/>
    </row>
    <row r="19" spans="2:8" ht="44.25" customHeight="1" thickBot="1" x14ac:dyDescent="0.3">
      <c r="B19" s="71" t="s">
        <v>18</v>
      </c>
      <c r="C19" s="72"/>
      <c r="D19" s="40">
        <v>505</v>
      </c>
      <c r="E19" s="54">
        <v>0.72</v>
      </c>
      <c r="F19" s="16" t="s">
        <v>24</v>
      </c>
      <c r="G19" s="23">
        <f t="shared" si="0"/>
        <v>363.59999999999997</v>
      </c>
      <c r="H19" s="90"/>
    </row>
    <row r="20" spans="2:8" ht="74.25" customHeight="1" thickBot="1" x14ac:dyDescent="0.3">
      <c r="B20" s="93" t="s">
        <v>29</v>
      </c>
      <c r="C20" s="94"/>
      <c r="D20" s="44">
        <v>760</v>
      </c>
      <c r="E20" s="55"/>
      <c r="F20" s="19" t="s">
        <v>23</v>
      </c>
      <c r="G20" s="24">
        <f t="shared" si="0"/>
        <v>0</v>
      </c>
      <c r="H20" s="90"/>
    </row>
    <row r="21" spans="2:8" ht="45.75" customHeight="1" x14ac:dyDescent="0.25">
      <c r="B21" s="91" t="s">
        <v>40</v>
      </c>
      <c r="C21" s="92"/>
      <c r="D21" s="59">
        <v>3830</v>
      </c>
      <c r="E21" s="56">
        <v>2.9</v>
      </c>
      <c r="F21" s="15" t="s">
        <v>23</v>
      </c>
      <c r="G21" s="22">
        <f t="shared" si="0"/>
        <v>11107</v>
      </c>
      <c r="H21" s="90"/>
    </row>
    <row r="22" spans="2:8" ht="109.5" customHeight="1" thickBot="1" x14ac:dyDescent="0.3">
      <c r="B22" s="88" t="s">
        <v>31</v>
      </c>
      <c r="C22" s="89"/>
      <c r="D22" s="45">
        <v>950</v>
      </c>
      <c r="E22" s="57">
        <v>2.9</v>
      </c>
      <c r="F22" s="17" t="s">
        <v>23</v>
      </c>
      <c r="G22" s="25">
        <f t="shared" si="0"/>
        <v>2755</v>
      </c>
      <c r="H22" s="90"/>
    </row>
    <row r="23" spans="2:8" ht="63.75" customHeight="1" thickBot="1" x14ac:dyDescent="0.3">
      <c r="B23" s="88" t="s">
        <v>30</v>
      </c>
      <c r="C23" s="89"/>
      <c r="D23" s="46">
        <v>10330</v>
      </c>
      <c r="E23" s="52"/>
      <c r="F23" s="17" t="s">
        <v>23</v>
      </c>
      <c r="G23" s="25">
        <f t="shared" si="0"/>
        <v>0</v>
      </c>
      <c r="H23" s="90"/>
    </row>
    <row r="24" spans="2:8" ht="102" customHeight="1" thickBot="1" x14ac:dyDescent="0.3">
      <c r="B24" s="88" t="s">
        <v>32</v>
      </c>
      <c r="C24" s="89"/>
      <c r="D24" s="46">
        <v>4680</v>
      </c>
      <c r="E24" s="52"/>
      <c r="F24" s="17" t="s">
        <v>23</v>
      </c>
      <c r="G24" s="25">
        <f t="shared" si="0"/>
        <v>0</v>
      </c>
      <c r="H24" s="90"/>
    </row>
    <row r="25" spans="2:8" ht="89.25" customHeight="1" thickBot="1" x14ac:dyDescent="0.3">
      <c r="B25" s="88" t="s">
        <v>33</v>
      </c>
      <c r="C25" s="89"/>
      <c r="D25" s="46">
        <v>1010</v>
      </c>
      <c r="E25" s="52"/>
      <c r="F25" s="17" t="s">
        <v>23</v>
      </c>
      <c r="G25" s="25">
        <f>D25*E25</f>
        <v>0</v>
      </c>
      <c r="H25" s="90"/>
    </row>
    <row r="26" spans="2:8" ht="83.25" customHeight="1" thickBot="1" x14ac:dyDescent="0.3">
      <c r="B26" s="88" t="s">
        <v>34</v>
      </c>
      <c r="C26" s="89"/>
      <c r="D26" s="46">
        <v>3060</v>
      </c>
      <c r="E26" s="52"/>
      <c r="F26" s="17" t="s">
        <v>23</v>
      </c>
      <c r="G26" s="25">
        <f>D26*E26</f>
        <v>0</v>
      </c>
      <c r="H26" s="90"/>
    </row>
    <row r="27" spans="2:8" ht="87" customHeight="1" thickBot="1" x14ac:dyDescent="0.3">
      <c r="B27" s="71" t="s">
        <v>35</v>
      </c>
      <c r="C27" s="72"/>
      <c r="D27" s="47">
        <v>3810</v>
      </c>
      <c r="E27" s="58"/>
      <c r="F27" s="16" t="s">
        <v>23</v>
      </c>
      <c r="G27" s="26">
        <f>D27*E27</f>
        <v>0</v>
      </c>
      <c r="H27" s="90"/>
    </row>
    <row r="28" spans="2:8" x14ac:dyDescent="0.25">
      <c r="C28" s="2"/>
      <c r="D28" s="2"/>
      <c r="E28" s="3"/>
      <c r="F28" s="3"/>
      <c r="H28" s="34"/>
    </row>
    <row r="29" spans="2:8" ht="25.5" x14ac:dyDescent="0.25">
      <c r="C29" s="61" t="s">
        <v>14</v>
      </c>
      <c r="D29" s="5"/>
    </row>
    <row r="30" spans="2:8" ht="20.25" x14ac:dyDescent="0.25">
      <c r="C30" s="101" t="s">
        <v>6</v>
      </c>
      <c r="D30" s="7" t="s">
        <v>0</v>
      </c>
      <c r="E30" s="8">
        <f>IF(G17&gt;0, ROUND((G17+D10)/D10,2), 0)</f>
        <v>1.03</v>
      </c>
      <c r="F30" s="8"/>
      <c r="G30" s="9"/>
      <c r="H30" s="6"/>
    </row>
    <row r="31" spans="2:8" x14ac:dyDescent="0.25">
      <c r="C31" s="101"/>
      <c r="D31" s="7" t="s">
        <v>1</v>
      </c>
      <c r="E31" s="8">
        <f>IF(SUM(G18:G19)&gt;0,ROUND((G18+G19+D10)/D10,2),0)</f>
        <v>1.05</v>
      </c>
      <c r="F31" s="8"/>
      <c r="G31" s="10"/>
      <c r="H31" s="35"/>
    </row>
    <row r="32" spans="2:8" x14ac:dyDescent="0.25">
      <c r="C32" s="101"/>
      <c r="D32" s="7" t="s">
        <v>2</v>
      </c>
      <c r="E32" s="8">
        <f>IF(G20&gt;0,ROUND((G20+D10)/D10,2),0)</f>
        <v>0</v>
      </c>
      <c r="F32" s="11"/>
      <c r="G32" s="10"/>
    </row>
    <row r="33" spans="2:8" x14ac:dyDescent="0.25">
      <c r="C33" s="101"/>
      <c r="D33" s="12" t="s">
        <v>3</v>
      </c>
      <c r="E33" s="27">
        <f>IF(SUM(G21:G27)&gt;0,ROUND((SUM(G21:G27)+D10)/D10,2),0)</f>
        <v>2.54</v>
      </c>
      <c r="F33" s="9"/>
      <c r="G33" s="10"/>
    </row>
    <row r="34" spans="2:8" ht="25.5" x14ac:dyDescent="0.25">
      <c r="D34" s="28" t="s">
        <v>4</v>
      </c>
      <c r="E34" s="29">
        <f>SUM(E30:E33)-IF(VALUE(COUNTIF(E30:E33,"&gt;0"))=4,3,0)-IF(VALUE(COUNTIF(E30:E33,"&gt;0"))=3,2,0)-IF(VALUE(COUNTIF(E30:E33,"&gt;0"))=2,1,0)</f>
        <v>2.62</v>
      </c>
      <c r="F34" s="20"/>
    </row>
    <row r="35" spans="2:8" x14ac:dyDescent="0.25">
      <c r="E35" s="13"/>
    </row>
    <row r="36" spans="2:8" ht="51" x14ac:dyDescent="0.35">
      <c r="B36" s="68"/>
      <c r="C36" s="69" t="s">
        <v>22</v>
      </c>
      <c r="D36" s="102">
        <f>E34*D10</f>
        <v>23656.766</v>
      </c>
      <c r="E36" s="102"/>
    </row>
    <row r="37" spans="2:8" ht="20.25" x14ac:dyDescent="0.3">
      <c r="C37" s="70" t="s">
        <v>8</v>
      </c>
      <c r="D37" s="103">
        <f>D36/D9</f>
        <v>110.54563551401868</v>
      </c>
      <c r="E37" s="103"/>
      <c r="G37" s="6"/>
      <c r="H37" s="36"/>
    </row>
  </sheetData>
  <mergeCells count="25">
    <mergeCell ref="C30:C33"/>
    <mergeCell ref="D36:E36"/>
    <mergeCell ref="D37:E37"/>
    <mergeCell ref="B21:C21"/>
    <mergeCell ref="B25:C25"/>
    <mergeCell ref="B26:C26"/>
    <mergeCell ref="B16:C16"/>
    <mergeCell ref="E16:F16"/>
    <mergeCell ref="B17:C17"/>
    <mergeCell ref="B27:C27"/>
    <mergeCell ref="E9:F10"/>
    <mergeCell ref="G9:G10"/>
    <mergeCell ref="B1:H1"/>
    <mergeCell ref="B2:G2"/>
    <mergeCell ref="C5:C7"/>
    <mergeCell ref="D5:G5"/>
    <mergeCell ref="D6:G6"/>
    <mergeCell ref="D7:G7"/>
    <mergeCell ref="B22:C22"/>
    <mergeCell ref="B23:C23"/>
    <mergeCell ref="B24:C24"/>
    <mergeCell ref="H17:H27"/>
    <mergeCell ref="B18:C18"/>
    <mergeCell ref="B19:C19"/>
    <mergeCell ref="B20:C20"/>
  </mergeCells>
  <dataValidations count="1">
    <dataValidation type="list" allowBlank="1" showInputMessage="1" showErrorMessage="1" sqref="D14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2021году</vt:lpstr>
      <vt:lpstr>'расчет по 2021году'!Область_печати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2021-01-10T13:13:09Z</cp:lastPrinted>
  <dcterms:created xsi:type="dcterms:W3CDTF">2016-01-18T14:22:10Z</dcterms:created>
  <dcterms:modified xsi:type="dcterms:W3CDTF">2021-11-03T06:44:36Z</dcterms:modified>
</cp:coreProperties>
</file>